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2024\04 - CONCORRENCIA\CC 90.002.2024 - Impairment\"/>
    </mc:Choice>
  </mc:AlternateContent>
  <bookViews>
    <workbookView xWindow="0" yWindow="0" windowWidth="14370" windowHeight="12660"/>
  </bookViews>
  <sheets>
    <sheet name="GERAL" sheetId="1" r:id="rId1"/>
    <sheet name="A" sheetId="2" r:id="rId2"/>
    <sheet name="B" sheetId="3" r:id="rId3"/>
    <sheet name="C" sheetId="15" r:id="rId4"/>
    <sheet name="D" sheetId="4" r:id="rId5"/>
    <sheet name="E" sheetId="5" r:id="rId6"/>
    <sheet name="F" sheetId="17" r:id="rId7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7" i="17" l="1"/>
  <c r="D49" i="1" s="1"/>
  <c r="D7" i="5"/>
  <c r="D8" i="4"/>
  <c r="D8" i="15"/>
  <c r="D8" i="3"/>
  <c r="D8" i="2"/>
  <c r="D48" i="1" l="1"/>
  <c r="D47" i="1"/>
  <c r="D46" i="1"/>
  <c r="D45" i="1"/>
  <c r="D44" i="1"/>
  <c r="D50" i="1" l="1"/>
</calcChain>
</file>

<file path=xl/sharedStrings.xml><?xml version="1.0" encoding="utf-8"?>
<sst xmlns="http://schemas.openxmlformats.org/spreadsheetml/2006/main" count="121" uniqueCount="52">
  <si>
    <t>PONTUAÇÃO</t>
  </si>
  <si>
    <t>A</t>
  </si>
  <si>
    <t>B</t>
  </si>
  <si>
    <t>Trabalho realizado em pelo menos 04 entidades do setor público</t>
  </si>
  <si>
    <t>Trabalho realizado em pelo menos 02 entidades do setor público</t>
  </si>
  <si>
    <t xml:space="preserve">Trabalho realizado em pelo menos 01 entidades do setor público </t>
  </si>
  <si>
    <t>C</t>
  </si>
  <si>
    <t>D</t>
  </si>
  <si>
    <t>E</t>
  </si>
  <si>
    <t>METODOLOGIA DO CALCULO</t>
  </si>
  <si>
    <t>Pontuação máxima das licitantes = 100 PONTOS</t>
  </si>
  <si>
    <t>A Pontuação da Proposta Técnica (PPT) máxima será 70 pontos, que se dará mediante a aplicação da seguinte fórmula:</t>
  </si>
  <si>
    <t>Onde: PPT é a Pontuação da Proposta Técnica</t>
  </si>
  <si>
    <t>A = Experiência da Licitante</t>
  </si>
  <si>
    <t>B = Atuação no Setor Público</t>
  </si>
  <si>
    <t>EXPERIÊNCIA DA LICITANTE NO SETOR PRIVADO</t>
  </si>
  <si>
    <t>QTDE</t>
  </si>
  <si>
    <t>EMPRESA EMISSORA DO ATESTADO - NOME</t>
  </si>
  <si>
    <t>ATUAÇÃO EM EMPRESAS DE GRANDE PORTE</t>
  </si>
  <si>
    <t>Atestados técnicos de trabalho realizado em pelo menos 04 empresas de grande porte</t>
  </si>
  <si>
    <t>Atestados técnicos de trabalho realizado em pelo menos 02 empresas de grande porte</t>
  </si>
  <si>
    <t>Atestado técnico de trabalho realizado em pelo menos 01 empresa de grande porte</t>
  </si>
  <si>
    <t>EQUIPE TÉCNICA – EXPERIÊNCIA PRÁTICA</t>
  </si>
  <si>
    <t>C = Atuação em empresas de grande porte</t>
  </si>
  <si>
    <t>D =  Experiência Técnica - Responsável Técnico - Contador (1)</t>
  </si>
  <si>
    <t xml:space="preserve">Conselho de Classe n° </t>
  </si>
  <si>
    <t>Local Conselho de Classe</t>
  </si>
  <si>
    <t xml:space="preserve">Sócio, colaborador ou empregado </t>
  </si>
  <si>
    <t>Anexar documentação comprobatória</t>
  </si>
  <si>
    <t>Data do Atestado</t>
  </si>
  <si>
    <t>NOME</t>
  </si>
  <si>
    <t xml:space="preserve">Pontuação </t>
  </si>
  <si>
    <t>DATA DO ATESTADO</t>
  </si>
  <si>
    <t>Atestado de Capacidade Técnica (declaração ou certidão), fornecido por pessoa jurídica de direito privado, declarando ter a empresa licitante fornecido satisfatoriamente serviços compatíveis e pertinentes com o objeto desta licitação.</t>
  </si>
  <si>
    <t>Trabalho realizado em pelo menos 04 empresas</t>
  </si>
  <si>
    <t>Trabalho realizado em pelo menos 02 empresas</t>
  </si>
  <si>
    <t>Trabalho realizado em pelo menos 01 empresas</t>
  </si>
  <si>
    <t>Atestados de Capacidade Técnica declarando ter a empresa licitante fornecido satisfatoriamente serviços compatíveis e pertinentes com o objeto desta licitação expedidos por Empresas Públicas, Sociedades de Economia Mista, Autarquias e Órgãos da Administração Direta (Poder Executivo Federal, Estadual ou Municipal).</t>
  </si>
  <si>
    <t>ATUAÇÃO SETOR PÚBLICO</t>
  </si>
  <si>
    <t>RESPONSÁVEL TÉCNICO – engenheiro ou arquiteto- EXPERIÊNCIA PRÁTICA</t>
  </si>
  <si>
    <t>F</t>
  </si>
  <si>
    <t>Atestado de Capacidade Técnica (declaração ou certidão), fornecido por pessoa jurídica de direito público ou privado, com mais de 550 funcionários, declarando ter a empresa licitante fornecido satisfatoriamente serviços compatíveis e pertinentes com o objeto desta licitação</t>
  </si>
  <si>
    <t>Atestados de Capacidade Técnica Profissional, em nome do responsável técnico da Licitante, em AVALIAÇÃO DE BENS firmados com empresas públicas ou privadas</t>
  </si>
  <si>
    <t>Atestado de Capacidade Técnica sobre os serviços prestados conforme sua área de atuação e responsabilidade - CONTADOR</t>
  </si>
  <si>
    <t>Atestado de Capacidade Técnica sobre os serviços prestados conforme sua área de atuação e responsabilidade - ESPECIALISTA EM TI</t>
  </si>
  <si>
    <t>Atestado de Capacidade Técnica devidamente ratificado pelo Conselho de Classe fiscalizador: 02 ou mais atestados por especialista</t>
  </si>
  <si>
    <t>Atestado de Capacidade Técnica devidamente ratificado pelo Conselho de Classe fiscalizador: 01 Atestado por especialista</t>
  </si>
  <si>
    <t>PPT = A+B+C+D+E+F = 70 PONTOS</t>
  </si>
  <si>
    <t>F =  Equipe Técnica (TI)</t>
  </si>
  <si>
    <t>E =  Equipe Técnica (CONTADOR)</t>
  </si>
  <si>
    <t xml:space="preserve">Atestado de Capacidade Técnica: 02 ou mais atestados por contador </t>
  </si>
  <si>
    <t xml:space="preserve">Atestado de Capacidade Técnica: 01 Atestado por contador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</si>
</sst>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rgb="FF000000"/>
      <name val="Times New Roman"/>
      <family val="1"/>
    </font>
    <font>
      <b/>
      <sz val="11"/>
      <color rgb="FF000000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sz val="9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2" fillId="0" borderId="1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4" fillId="0" borderId="18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justify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7" fillId="0" borderId="0" xfId="0" applyFont="1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14" fontId="1" fillId="0" borderId="1" xfId="0" applyNumberFormat="1" applyFont="1" applyBorder="1" applyAlignment="1">
      <alignment vertical="center" wrapText="1"/>
    </xf>
    <xf numFmtId="14" fontId="1" fillId="0" borderId="0" xfId="0" applyNumberFormat="1" applyFont="1" applyAlignment="1">
      <alignment wrapText="1"/>
    </xf>
    <xf numFmtId="164" fontId="1" fillId="0" borderId="0" xfId="0" applyNumberFormat="1" applyFont="1" applyAlignment="1">
      <alignment wrapText="1"/>
    </xf>
    <xf numFmtId="0" fontId="4" fillId="0" borderId="0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28" xfId="0" applyFont="1" applyFill="1" applyBorder="1" applyAlignment="1">
      <alignment horizontal="center" vertical="center" wrapText="1"/>
    </xf>
    <xf numFmtId="0" fontId="4" fillId="2" borderId="27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wrapText="1"/>
    </xf>
    <xf numFmtId="0" fontId="2" fillId="2" borderId="12" xfId="0" applyFont="1" applyFill="1" applyBorder="1" applyAlignment="1">
      <alignment horizontal="center" vertical="top" wrapText="1"/>
    </xf>
    <xf numFmtId="0" fontId="2" fillId="2" borderId="25" xfId="0" applyFont="1" applyFill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2" fillId="0" borderId="19" xfId="0" applyFont="1" applyBorder="1" applyAlignment="1">
      <alignment horizont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25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2" fillId="2" borderId="24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50"/>
  <sheetViews>
    <sheetView showGridLines="0" tabSelected="1" topLeftCell="A16" zoomScaleNormal="100" workbookViewId="0">
      <selection activeCell="C29" sqref="C29"/>
    </sheetView>
  </sheetViews>
  <sheetFormatPr defaultRowHeight="15" x14ac:dyDescent="0.25"/>
  <cols>
    <col min="1" max="2" width="9.140625" style="1"/>
    <col min="3" max="3" width="75.42578125" style="1" customWidth="1"/>
    <col min="4" max="4" width="32.42578125" style="1" customWidth="1"/>
    <col min="5" max="16384" width="9.140625" style="1"/>
  </cols>
  <sheetData>
    <row r="1" spans="2:4" ht="15.75" thickBot="1" x14ac:dyDescent="0.3"/>
    <row r="2" spans="2:4" ht="15" customHeight="1" thickBot="1" x14ac:dyDescent="0.3">
      <c r="B2" s="52" t="s">
        <v>15</v>
      </c>
      <c r="C2" s="60"/>
      <c r="D2" s="29" t="s">
        <v>0</v>
      </c>
    </row>
    <row r="3" spans="2:4" ht="50.25" customHeight="1" thickBot="1" x14ac:dyDescent="0.3">
      <c r="B3" s="59" t="s">
        <v>1</v>
      </c>
      <c r="C3" s="43" t="s">
        <v>33</v>
      </c>
      <c r="D3" s="44"/>
    </row>
    <row r="4" spans="2:4" ht="15.75" thickBot="1" x14ac:dyDescent="0.3">
      <c r="B4" s="55"/>
      <c r="C4" s="18" t="s">
        <v>34</v>
      </c>
      <c r="D4" s="14">
        <v>12</v>
      </c>
    </row>
    <row r="5" spans="2:4" ht="15.75" thickBot="1" x14ac:dyDescent="0.3">
      <c r="B5" s="55"/>
      <c r="C5" s="18" t="s">
        <v>35</v>
      </c>
      <c r="D5" s="14">
        <v>8</v>
      </c>
    </row>
    <row r="6" spans="2:4" ht="15.75" thickBot="1" x14ac:dyDescent="0.3">
      <c r="B6" s="56"/>
      <c r="C6" s="18" t="s">
        <v>36</v>
      </c>
      <c r="D6" s="14">
        <v>4</v>
      </c>
    </row>
    <row r="7" spans="2:4" ht="15.75" thickBot="1" x14ac:dyDescent="0.3">
      <c r="B7" s="28"/>
      <c r="C7" s="19"/>
      <c r="D7" s="27"/>
    </row>
    <row r="8" spans="2:4" ht="15.75" customHeight="1" thickBot="1" x14ac:dyDescent="0.3">
      <c r="B8" s="52" t="s">
        <v>38</v>
      </c>
      <c r="C8" s="53"/>
      <c r="D8" s="16" t="s">
        <v>0</v>
      </c>
    </row>
    <row r="9" spans="2:4" ht="57" customHeight="1" thickBot="1" x14ac:dyDescent="0.3">
      <c r="B9" s="54" t="s">
        <v>2</v>
      </c>
      <c r="C9" s="57" t="s">
        <v>37</v>
      </c>
      <c r="D9" s="44"/>
    </row>
    <row r="10" spans="2:4" ht="15.75" thickBot="1" x14ac:dyDescent="0.3">
      <c r="B10" s="55"/>
      <c r="C10" s="18" t="s">
        <v>3</v>
      </c>
      <c r="D10" s="14">
        <v>12</v>
      </c>
    </row>
    <row r="11" spans="2:4" ht="15.75" thickBot="1" x14ac:dyDescent="0.3">
      <c r="B11" s="55"/>
      <c r="C11" s="18" t="s">
        <v>4</v>
      </c>
      <c r="D11" s="14">
        <v>8</v>
      </c>
    </row>
    <row r="12" spans="2:4" ht="15.75" thickBot="1" x14ac:dyDescent="0.3">
      <c r="B12" s="56"/>
      <c r="C12" s="18" t="s">
        <v>5</v>
      </c>
      <c r="D12" s="14">
        <v>4</v>
      </c>
    </row>
    <row r="13" spans="2:4" ht="15.75" thickBot="1" x14ac:dyDescent="0.3">
      <c r="B13" s="28"/>
      <c r="C13" s="19"/>
      <c r="D13" s="27"/>
    </row>
    <row r="14" spans="2:4" ht="15.75" customHeight="1" thickBot="1" x14ac:dyDescent="0.3">
      <c r="B14" s="52" t="s">
        <v>18</v>
      </c>
      <c r="C14" s="53"/>
      <c r="D14" s="16" t="s">
        <v>0</v>
      </c>
    </row>
    <row r="15" spans="2:4" ht="46.5" customHeight="1" thickBot="1" x14ac:dyDescent="0.3">
      <c r="B15" s="54" t="s">
        <v>6</v>
      </c>
      <c r="C15" s="57" t="s">
        <v>41</v>
      </c>
      <c r="D15" s="44"/>
    </row>
    <row r="16" spans="2:4" ht="15.75" thickBot="1" x14ac:dyDescent="0.3">
      <c r="B16" s="55"/>
      <c r="C16" s="18" t="s">
        <v>19</v>
      </c>
      <c r="D16" s="14">
        <v>12</v>
      </c>
    </row>
    <row r="17" spans="2:7" ht="15.75" thickBot="1" x14ac:dyDescent="0.3">
      <c r="B17" s="55"/>
      <c r="C17" s="18" t="s">
        <v>20</v>
      </c>
      <c r="D17" s="14">
        <v>8</v>
      </c>
    </row>
    <row r="18" spans="2:7" ht="15.75" thickBot="1" x14ac:dyDescent="0.3">
      <c r="B18" s="56"/>
      <c r="C18" s="18" t="s">
        <v>21</v>
      </c>
      <c r="D18" s="14">
        <v>4</v>
      </c>
    </row>
    <row r="19" spans="2:7" ht="15.75" thickBot="1" x14ac:dyDescent="0.3">
      <c r="B19" s="28"/>
      <c r="C19" s="19"/>
      <c r="D19" s="27"/>
    </row>
    <row r="20" spans="2:7" ht="15.75" thickBot="1" x14ac:dyDescent="0.3">
      <c r="B20" s="52" t="s">
        <v>39</v>
      </c>
      <c r="C20" s="58"/>
      <c r="D20" s="16" t="s">
        <v>0</v>
      </c>
    </row>
    <row r="21" spans="2:7" ht="53.25" customHeight="1" thickBot="1" x14ac:dyDescent="0.3">
      <c r="B21" s="54" t="s">
        <v>7</v>
      </c>
      <c r="C21" s="57" t="s">
        <v>42</v>
      </c>
      <c r="D21" s="44"/>
    </row>
    <row r="22" spans="2:7" ht="15.75" thickBot="1" x14ac:dyDescent="0.3">
      <c r="B22" s="59"/>
      <c r="C22" s="17" t="s">
        <v>34</v>
      </c>
      <c r="D22" s="14">
        <v>12</v>
      </c>
    </row>
    <row r="23" spans="2:7" ht="15.75" thickBot="1" x14ac:dyDescent="0.3">
      <c r="B23" s="55"/>
      <c r="C23" s="18" t="s">
        <v>35</v>
      </c>
      <c r="D23" s="14">
        <v>8</v>
      </c>
      <c r="E23" s="2"/>
    </row>
    <row r="24" spans="2:7" ht="15.75" thickBot="1" x14ac:dyDescent="0.3">
      <c r="B24" s="56"/>
      <c r="C24" s="18" t="s">
        <v>36</v>
      </c>
      <c r="D24" s="14">
        <v>4</v>
      </c>
      <c r="E24" s="2"/>
    </row>
    <row r="25" spans="2:7" ht="15.75" thickBot="1" x14ac:dyDescent="0.3">
      <c r="D25" s="3"/>
      <c r="E25" s="2"/>
    </row>
    <row r="26" spans="2:7" ht="15.75" thickBot="1" x14ac:dyDescent="0.3">
      <c r="B26" s="35" t="s">
        <v>22</v>
      </c>
      <c r="C26" s="36"/>
      <c r="D26" s="16" t="s">
        <v>0</v>
      </c>
      <c r="E26" s="2"/>
    </row>
    <row r="27" spans="2:7" ht="44.25" customHeight="1" thickBot="1" x14ac:dyDescent="0.3">
      <c r="B27" s="37" t="s">
        <v>8</v>
      </c>
      <c r="C27" s="40" t="s">
        <v>43</v>
      </c>
      <c r="D27" s="41"/>
      <c r="E27" s="2"/>
    </row>
    <row r="28" spans="2:7" ht="15.75" thickBot="1" x14ac:dyDescent="0.3">
      <c r="B28" s="38"/>
      <c r="C28" s="17" t="s">
        <v>50</v>
      </c>
      <c r="D28" s="14">
        <v>11</v>
      </c>
      <c r="E28" s="2"/>
      <c r="G28" s="21"/>
    </row>
    <row r="29" spans="2:7" ht="15.75" thickBot="1" x14ac:dyDescent="0.3">
      <c r="B29" s="39"/>
      <c r="C29" s="18" t="s">
        <v>51</v>
      </c>
      <c r="D29" s="14">
        <v>5</v>
      </c>
      <c r="E29" s="2"/>
    </row>
    <row r="30" spans="2:7" ht="15.75" thickBot="1" x14ac:dyDescent="0.3">
      <c r="B30" s="10"/>
      <c r="C30" s="19"/>
      <c r="D30" s="10"/>
      <c r="E30" s="2"/>
    </row>
    <row r="31" spans="2:7" ht="15.75" thickBot="1" x14ac:dyDescent="0.3">
      <c r="B31" s="35" t="s">
        <v>22</v>
      </c>
      <c r="C31" s="36"/>
      <c r="D31" s="16" t="s">
        <v>0</v>
      </c>
      <c r="E31" s="2"/>
    </row>
    <row r="32" spans="2:7" ht="38.25" customHeight="1" thickBot="1" x14ac:dyDescent="0.3">
      <c r="B32" s="37" t="s">
        <v>40</v>
      </c>
      <c r="C32" s="40" t="s">
        <v>44</v>
      </c>
      <c r="D32" s="41"/>
      <c r="E32" s="2"/>
    </row>
    <row r="33" spans="2:5" ht="30.75" thickBot="1" x14ac:dyDescent="0.3">
      <c r="B33" s="38"/>
      <c r="C33" s="17" t="s">
        <v>45</v>
      </c>
      <c r="D33" s="14">
        <v>11</v>
      </c>
      <c r="E33" s="2"/>
    </row>
    <row r="34" spans="2:5" ht="30.75" thickBot="1" x14ac:dyDescent="0.3">
      <c r="B34" s="39"/>
      <c r="C34" s="18" t="s">
        <v>46</v>
      </c>
      <c r="D34" s="14">
        <v>5</v>
      </c>
      <c r="E34" s="2"/>
    </row>
    <row r="35" spans="2:5" x14ac:dyDescent="0.25">
      <c r="B35" s="9"/>
      <c r="C35" s="15"/>
      <c r="D35" s="20"/>
      <c r="E35" s="2"/>
    </row>
    <row r="36" spans="2:5" ht="57" customHeight="1" x14ac:dyDescent="0.25">
      <c r="B36" s="45" t="s">
        <v>9</v>
      </c>
      <c r="C36" s="46"/>
      <c r="D36" s="47"/>
    </row>
    <row r="37" spans="2:5" ht="18.75" customHeight="1" x14ac:dyDescent="0.25">
      <c r="B37" s="48" t="s">
        <v>10</v>
      </c>
      <c r="C37" s="48"/>
      <c r="D37" s="48"/>
    </row>
    <row r="38" spans="2:5" ht="18.75" x14ac:dyDescent="0.3">
      <c r="B38" s="7"/>
      <c r="C38" s="7"/>
      <c r="D38" s="7"/>
    </row>
    <row r="39" spans="2:5" ht="18.75" customHeight="1" x14ac:dyDescent="0.25">
      <c r="B39" s="49" t="s">
        <v>11</v>
      </c>
      <c r="C39" s="49"/>
      <c r="D39" s="49"/>
    </row>
    <row r="40" spans="2:5" ht="19.5" thickBot="1" x14ac:dyDescent="0.35">
      <c r="B40" s="7"/>
      <c r="C40" s="7"/>
      <c r="D40" s="7"/>
    </row>
    <row r="41" spans="2:5" ht="19.5" thickBot="1" x14ac:dyDescent="0.35">
      <c r="B41" s="7"/>
      <c r="C41" s="50" t="s">
        <v>47</v>
      </c>
      <c r="D41" s="51"/>
    </row>
    <row r="43" spans="2:5" x14ac:dyDescent="0.25">
      <c r="C43" s="42" t="s">
        <v>12</v>
      </c>
      <c r="D43" s="42"/>
    </row>
    <row r="44" spans="2:5" x14ac:dyDescent="0.25">
      <c r="C44" s="5" t="s">
        <v>13</v>
      </c>
      <c r="D44" s="6">
        <f>A!D8</f>
        <v>0</v>
      </c>
    </row>
    <row r="45" spans="2:5" x14ac:dyDescent="0.25">
      <c r="C45" s="5" t="s">
        <v>14</v>
      </c>
      <c r="D45" s="6">
        <f>B!D8</f>
        <v>0</v>
      </c>
    </row>
    <row r="46" spans="2:5" x14ac:dyDescent="0.25">
      <c r="C46" s="5" t="s">
        <v>23</v>
      </c>
      <c r="D46" s="6">
        <f>'C'!D8</f>
        <v>0</v>
      </c>
    </row>
    <row r="47" spans="2:5" x14ac:dyDescent="0.25">
      <c r="C47" s="5" t="s">
        <v>24</v>
      </c>
      <c r="D47" s="6">
        <f>D!D8</f>
        <v>0</v>
      </c>
    </row>
    <row r="48" spans="2:5" x14ac:dyDescent="0.25">
      <c r="C48" s="5" t="s">
        <v>49</v>
      </c>
      <c r="D48" s="6">
        <f>E!D7</f>
        <v>0</v>
      </c>
    </row>
    <row r="49" spans="3:4" x14ac:dyDescent="0.25">
      <c r="C49" s="5" t="s">
        <v>48</v>
      </c>
      <c r="D49" s="22">
        <f>F!D7</f>
        <v>0</v>
      </c>
    </row>
    <row r="50" spans="3:4" ht="15.75" thickBot="1" x14ac:dyDescent="0.3">
      <c r="D50" s="8">
        <f>SUM(D44:D49)</f>
        <v>0</v>
      </c>
    </row>
  </sheetData>
  <mergeCells count="23">
    <mergeCell ref="B2:C2"/>
    <mergeCell ref="B8:C8"/>
    <mergeCell ref="C9:D9"/>
    <mergeCell ref="B9:B12"/>
    <mergeCell ref="B3:B6"/>
    <mergeCell ref="C43:D43"/>
    <mergeCell ref="C3:D3"/>
    <mergeCell ref="B36:D36"/>
    <mergeCell ref="B37:D37"/>
    <mergeCell ref="B26:C26"/>
    <mergeCell ref="B39:D39"/>
    <mergeCell ref="C41:D41"/>
    <mergeCell ref="B14:C14"/>
    <mergeCell ref="B15:B18"/>
    <mergeCell ref="C15:D15"/>
    <mergeCell ref="B20:C20"/>
    <mergeCell ref="B21:B24"/>
    <mergeCell ref="C21:D21"/>
    <mergeCell ref="B31:C31"/>
    <mergeCell ref="B32:B34"/>
    <mergeCell ref="C32:D32"/>
    <mergeCell ref="B27:B29"/>
    <mergeCell ref="C27:D27"/>
  </mergeCells>
  <pageMargins left="0.39370078740157483" right="0.39370078740157483" top="0.39370078740157483" bottom="0.39370078740157483" header="0.31496062992125984" footer="0.31496062992125984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3"/>
  <sheetViews>
    <sheetView showGridLines="0" zoomScaleNormal="100" workbookViewId="0">
      <selection activeCell="C10" sqref="C10:C13"/>
    </sheetView>
  </sheetViews>
  <sheetFormatPr defaultRowHeight="15" x14ac:dyDescent="0.25"/>
  <cols>
    <col min="1" max="2" width="9.140625" style="1"/>
    <col min="3" max="3" width="63.140625" style="1" customWidth="1"/>
    <col min="4" max="4" width="32.42578125" style="1" customWidth="1"/>
    <col min="5" max="5" width="10.140625" style="1" bestFit="1" customWidth="1"/>
    <col min="6" max="16384" width="9.140625" style="1"/>
  </cols>
  <sheetData>
    <row r="1" spans="2:6" ht="15.75" thickBot="1" x14ac:dyDescent="0.3"/>
    <row r="2" spans="2:6" ht="15" customHeight="1" thickBot="1" x14ac:dyDescent="0.3">
      <c r="B2" s="52" t="s">
        <v>15</v>
      </c>
      <c r="C2" s="60"/>
      <c r="D2" s="29" t="s">
        <v>0</v>
      </c>
    </row>
    <row r="3" spans="2:6" ht="62.25" customHeight="1" thickBot="1" x14ac:dyDescent="0.3">
      <c r="B3" s="59" t="s">
        <v>1</v>
      </c>
      <c r="C3" s="43" t="s">
        <v>33</v>
      </c>
      <c r="D3" s="44"/>
    </row>
    <row r="4" spans="2:6" ht="15.75" thickBot="1" x14ac:dyDescent="0.3">
      <c r="B4" s="55"/>
      <c r="C4" s="18" t="s">
        <v>34</v>
      </c>
      <c r="D4" s="14">
        <v>12</v>
      </c>
    </row>
    <row r="5" spans="2:6" ht="15.75" thickBot="1" x14ac:dyDescent="0.3">
      <c r="B5" s="55"/>
      <c r="C5" s="18" t="s">
        <v>35</v>
      </c>
      <c r="D5" s="14">
        <v>8</v>
      </c>
    </row>
    <row r="6" spans="2:6" ht="15.75" thickBot="1" x14ac:dyDescent="0.3">
      <c r="B6" s="56"/>
      <c r="C6" s="18" t="s">
        <v>36</v>
      </c>
      <c r="D6" s="14">
        <v>4</v>
      </c>
    </row>
    <row r="8" spans="2:6" x14ac:dyDescent="0.25">
      <c r="B8" s="61" t="s">
        <v>16</v>
      </c>
      <c r="C8" s="31" t="s">
        <v>31</v>
      </c>
      <c r="D8" s="12">
        <f>IF((COUNTA(C10:C13))=4,12,IF((COUNTA(C10:C13))=3,8,IF((COUNTA(C10:C13))=2,8,IF((COUNTA(C10:C13))=1,4,0))))</f>
        <v>0</v>
      </c>
    </row>
    <row r="9" spans="2:6" x14ac:dyDescent="0.25">
      <c r="B9" s="62"/>
      <c r="C9" s="30" t="s">
        <v>17</v>
      </c>
      <c r="D9" s="12" t="s">
        <v>29</v>
      </c>
    </row>
    <row r="10" spans="2:6" x14ac:dyDescent="0.25">
      <c r="B10" s="11">
        <v>1</v>
      </c>
      <c r="C10" s="4"/>
      <c r="D10" s="24"/>
      <c r="E10" s="25"/>
      <c r="F10" s="26"/>
    </row>
    <row r="11" spans="2:6" x14ac:dyDescent="0.25">
      <c r="B11" s="11">
        <v>2</v>
      </c>
      <c r="C11" s="4"/>
      <c r="D11" s="24"/>
    </row>
    <row r="12" spans="2:6" x14ac:dyDescent="0.25">
      <c r="B12" s="11">
        <v>3</v>
      </c>
      <c r="C12" s="4"/>
      <c r="D12" s="24"/>
    </row>
    <row r="13" spans="2:6" x14ac:dyDescent="0.25">
      <c r="B13" s="11">
        <v>4</v>
      </c>
      <c r="C13" s="4"/>
      <c r="D13" s="24"/>
    </row>
  </sheetData>
  <mergeCells count="4">
    <mergeCell ref="B8:B9"/>
    <mergeCell ref="B2:C2"/>
    <mergeCell ref="C3:D3"/>
    <mergeCell ref="B3:B6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13"/>
  <sheetViews>
    <sheetView showGridLines="0" workbookViewId="0">
      <selection activeCell="C10" sqref="C10:C13"/>
    </sheetView>
  </sheetViews>
  <sheetFormatPr defaultRowHeight="15" x14ac:dyDescent="0.25"/>
  <cols>
    <col min="1" max="2" width="9.140625" style="1"/>
    <col min="3" max="3" width="63.140625" style="1" customWidth="1"/>
    <col min="4" max="4" width="32.42578125" style="1" customWidth="1"/>
    <col min="5" max="16384" width="9.140625" style="1"/>
  </cols>
  <sheetData>
    <row r="1" spans="2:4" ht="15.75" thickBot="1" x14ac:dyDescent="0.3"/>
    <row r="2" spans="2:4" ht="15" customHeight="1" thickBot="1" x14ac:dyDescent="0.3">
      <c r="B2" s="52" t="s">
        <v>38</v>
      </c>
      <c r="C2" s="53"/>
      <c r="D2" s="16" t="s">
        <v>0</v>
      </c>
    </row>
    <row r="3" spans="2:4" ht="74.25" customHeight="1" thickBot="1" x14ac:dyDescent="0.3">
      <c r="B3" s="54" t="s">
        <v>2</v>
      </c>
      <c r="C3" s="57" t="s">
        <v>37</v>
      </c>
      <c r="D3" s="44"/>
    </row>
    <row r="4" spans="2:4" ht="15.75" thickBot="1" x14ac:dyDescent="0.3">
      <c r="B4" s="55"/>
      <c r="C4" s="18" t="s">
        <v>3</v>
      </c>
      <c r="D4" s="14">
        <v>12</v>
      </c>
    </row>
    <row r="5" spans="2:4" ht="15.75" thickBot="1" x14ac:dyDescent="0.3">
      <c r="B5" s="55"/>
      <c r="C5" s="18" t="s">
        <v>4</v>
      </c>
      <c r="D5" s="14">
        <v>8</v>
      </c>
    </row>
    <row r="6" spans="2:4" ht="15.75" thickBot="1" x14ac:dyDescent="0.3">
      <c r="B6" s="56"/>
      <c r="C6" s="18" t="s">
        <v>5</v>
      </c>
      <c r="D6" s="14">
        <v>4</v>
      </c>
    </row>
    <row r="8" spans="2:4" x14ac:dyDescent="0.25">
      <c r="B8" s="61" t="s">
        <v>16</v>
      </c>
      <c r="C8" s="31" t="s">
        <v>31</v>
      </c>
      <c r="D8" s="12">
        <f>IF((COUNTA(C10:C13))=4,12,IF((COUNTA(C10:C13))=3,8,IF((COUNTA(C10:C13))=2,8,IF((COUNTA(C10:C13))=1,4,0))))</f>
        <v>0</v>
      </c>
    </row>
    <row r="9" spans="2:4" x14ac:dyDescent="0.25">
      <c r="B9" s="62"/>
      <c r="C9" s="30" t="s">
        <v>17</v>
      </c>
      <c r="D9" s="12" t="s">
        <v>29</v>
      </c>
    </row>
    <row r="10" spans="2:4" x14ac:dyDescent="0.25">
      <c r="B10" s="11">
        <v>1</v>
      </c>
      <c r="C10" s="4"/>
      <c r="D10" s="24"/>
    </row>
    <row r="11" spans="2:4" x14ac:dyDescent="0.25">
      <c r="B11" s="11">
        <v>2</v>
      </c>
      <c r="C11" s="4"/>
      <c r="D11" s="24"/>
    </row>
    <row r="12" spans="2:4" x14ac:dyDescent="0.25">
      <c r="B12" s="11">
        <v>3</v>
      </c>
      <c r="C12" s="4"/>
      <c r="D12" s="24"/>
    </row>
    <row r="13" spans="2:4" x14ac:dyDescent="0.25">
      <c r="B13" s="11">
        <v>4</v>
      </c>
      <c r="C13" s="4"/>
      <c r="D13" s="24"/>
    </row>
  </sheetData>
  <mergeCells count="4">
    <mergeCell ref="B2:C2"/>
    <mergeCell ref="C3:D3"/>
    <mergeCell ref="B8:B9"/>
    <mergeCell ref="B3:B6"/>
  </mergeCells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13"/>
  <sheetViews>
    <sheetView showGridLines="0" workbookViewId="0">
      <selection activeCell="C10" sqref="C10:C13"/>
    </sheetView>
  </sheetViews>
  <sheetFormatPr defaultRowHeight="15" x14ac:dyDescent="0.25"/>
  <cols>
    <col min="1" max="2" width="9.140625" style="1"/>
    <col min="3" max="3" width="74.5703125" style="1" customWidth="1"/>
    <col min="4" max="4" width="32.42578125" style="1" customWidth="1"/>
    <col min="5" max="16384" width="9.140625" style="1"/>
  </cols>
  <sheetData>
    <row r="1" spans="2:4" ht="15.75" thickBot="1" x14ac:dyDescent="0.3"/>
    <row r="2" spans="2:4" ht="15" customHeight="1" thickBot="1" x14ac:dyDescent="0.3">
      <c r="B2" s="52" t="s">
        <v>18</v>
      </c>
      <c r="C2" s="53"/>
      <c r="D2" s="16" t="s">
        <v>0</v>
      </c>
    </row>
    <row r="3" spans="2:4" ht="62.25" customHeight="1" thickBot="1" x14ac:dyDescent="0.3">
      <c r="B3" s="54" t="s">
        <v>6</v>
      </c>
      <c r="C3" s="57" t="s">
        <v>41</v>
      </c>
      <c r="D3" s="44"/>
    </row>
    <row r="4" spans="2:4" ht="20.25" customHeight="1" thickBot="1" x14ac:dyDescent="0.3">
      <c r="B4" s="55"/>
      <c r="C4" s="18" t="s">
        <v>19</v>
      </c>
      <c r="D4" s="14">
        <v>12</v>
      </c>
    </row>
    <row r="5" spans="2:4" ht="20.25" customHeight="1" thickBot="1" x14ac:dyDescent="0.3">
      <c r="B5" s="55"/>
      <c r="C5" s="18" t="s">
        <v>20</v>
      </c>
      <c r="D5" s="14">
        <v>8</v>
      </c>
    </row>
    <row r="6" spans="2:4" ht="20.25" customHeight="1" thickBot="1" x14ac:dyDescent="0.3">
      <c r="B6" s="56"/>
      <c r="C6" s="18" t="s">
        <v>21</v>
      </c>
      <c r="D6" s="14">
        <v>4</v>
      </c>
    </row>
    <row r="8" spans="2:4" x14ac:dyDescent="0.25">
      <c r="B8" s="61" t="s">
        <v>16</v>
      </c>
      <c r="C8" s="31" t="s">
        <v>31</v>
      </c>
      <c r="D8" s="12">
        <f>IF((COUNTA(C10:C13))=4,12,IF((COUNTA(C10:C13))=3,8,IF((COUNTA(C10:C13))=2,8,IF((COUNTA(C10:C13))=1,4,0))))</f>
        <v>0</v>
      </c>
    </row>
    <row r="9" spans="2:4" x14ac:dyDescent="0.25">
      <c r="B9" s="62"/>
      <c r="C9" s="30" t="s">
        <v>17</v>
      </c>
      <c r="D9" s="12" t="s">
        <v>32</v>
      </c>
    </row>
    <row r="10" spans="2:4" x14ac:dyDescent="0.25">
      <c r="B10" s="11">
        <v>1</v>
      </c>
      <c r="C10" s="4"/>
      <c r="D10" s="13"/>
    </row>
    <row r="11" spans="2:4" x14ac:dyDescent="0.25">
      <c r="B11" s="11">
        <v>2</v>
      </c>
      <c r="C11" s="4"/>
      <c r="D11" s="13"/>
    </row>
    <row r="12" spans="2:4" x14ac:dyDescent="0.25">
      <c r="B12" s="11">
        <v>3</v>
      </c>
      <c r="C12" s="4"/>
      <c r="D12" s="13"/>
    </row>
    <row r="13" spans="2:4" x14ac:dyDescent="0.25">
      <c r="B13" s="11">
        <v>4</v>
      </c>
      <c r="C13" s="4"/>
      <c r="D13" s="13"/>
    </row>
  </sheetData>
  <mergeCells count="4">
    <mergeCell ref="B2:C2"/>
    <mergeCell ref="B3:B6"/>
    <mergeCell ref="C3:D3"/>
    <mergeCell ref="B8:B9"/>
  </mergeCells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13"/>
  <sheetViews>
    <sheetView showGridLines="0" workbookViewId="0">
      <selection activeCell="C10" sqref="C10:C13"/>
    </sheetView>
  </sheetViews>
  <sheetFormatPr defaultRowHeight="15" x14ac:dyDescent="0.25"/>
  <cols>
    <col min="1" max="1" width="9.140625" style="1"/>
    <col min="2" max="2" width="16" style="1" customWidth="1"/>
    <col min="3" max="3" width="63.140625" style="1" customWidth="1"/>
    <col min="4" max="4" width="32.42578125" style="1" customWidth="1"/>
    <col min="5" max="16384" width="9.140625" style="1"/>
  </cols>
  <sheetData>
    <row r="1" spans="2:5" ht="15.75" thickBot="1" x14ac:dyDescent="0.3"/>
    <row r="2" spans="2:5" ht="15.75" customHeight="1" thickBot="1" x14ac:dyDescent="0.3">
      <c r="B2" s="52" t="s">
        <v>39</v>
      </c>
      <c r="C2" s="58"/>
      <c r="D2" s="16" t="s">
        <v>0</v>
      </c>
    </row>
    <row r="3" spans="2:5" ht="57.75" customHeight="1" thickBot="1" x14ac:dyDescent="0.3">
      <c r="B3" s="54" t="s">
        <v>7</v>
      </c>
      <c r="C3" s="57" t="s">
        <v>42</v>
      </c>
      <c r="D3" s="44"/>
    </row>
    <row r="4" spans="2:5" ht="15.75" thickBot="1" x14ac:dyDescent="0.3">
      <c r="B4" s="59"/>
      <c r="C4" s="17" t="s">
        <v>34</v>
      </c>
      <c r="D4" s="14">
        <v>12</v>
      </c>
      <c r="E4" s="2"/>
    </row>
    <row r="5" spans="2:5" ht="15.75" thickBot="1" x14ac:dyDescent="0.3">
      <c r="B5" s="55"/>
      <c r="C5" s="18" t="s">
        <v>35</v>
      </c>
      <c r="D5" s="14">
        <v>8</v>
      </c>
      <c r="E5" s="2"/>
    </row>
    <row r="6" spans="2:5" ht="15.75" thickBot="1" x14ac:dyDescent="0.3">
      <c r="B6" s="56"/>
      <c r="C6" s="18" t="s">
        <v>36</v>
      </c>
      <c r="D6" s="14">
        <v>4</v>
      </c>
      <c r="E6" s="2"/>
    </row>
    <row r="8" spans="2:5" x14ac:dyDescent="0.25">
      <c r="B8" s="61" t="s">
        <v>16</v>
      </c>
      <c r="C8" s="31" t="s">
        <v>31</v>
      </c>
      <c r="D8" s="12">
        <f>IF((COUNTA(C10:C13))=4,12,IF((COUNTA(C10:C13))=3,8,IF((COUNTA(C10:C13))=2,8,IF((COUNTA(C10:C13))=1,4,0))))</f>
        <v>0</v>
      </c>
    </row>
    <row r="9" spans="2:5" x14ac:dyDescent="0.25">
      <c r="B9" s="62"/>
      <c r="C9" s="30" t="s">
        <v>17</v>
      </c>
      <c r="D9" s="12" t="s">
        <v>32</v>
      </c>
    </row>
    <row r="10" spans="2:5" x14ac:dyDescent="0.25">
      <c r="B10" s="11">
        <v>1</v>
      </c>
      <c r="C10" s="4"/>
      <c r="D10" s="23"/>
    </row>
    <row r="11" spans="2:5" x14ac:dyDescent="0.25">
      <c r="B11" s="11">
        <v>2</v>
      </c>
      <c r="C11" s="4"/>
      <c r="D11" s="23"/>
    </row>
    <row r="12" spans="2:5" x14ac:dyDescent="0.25">
      <c r="B12" s="11">
        <v>3</v>
      </c>
      <c r="C12" s="4"/>
      <c r="D12" s="23"/>
    </row>
    <row r="13" spans="2:5" x14ac:dyDescent="0.25">
      <c r="B13" s="11">
        <v>4</v>
      </c>
      <c r="C13" s="4"/>
      <c r="D13" s="23"/>
    </row>
  </sheetData>
  <mergeCells count="4">
    <mergeCell ref="B8:B9"/>
    <mergeCell ref="B2:C2"/>
    <mergeCell ref="C3:D3"/>
    <mergeCell ref="B3:B6"/>
  </mergeCells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2"/>
  <sheetViews>
    <sheetView showGridLines="0" workbookViewId="0">
      <selection activeCell="C15" sqref="C15:C16"/>
    </sheetView>
  </sheetViews>
  <sheetFormatPr defaultRowHeight="15" x14ac:dyDescent="0.25"/>
  <cols>
    <col min="1" max="1" width="9.140625" style="1"/>
    <col min="2" max="2" width="16" style="1" customWidth="1"/>
    <col min="3" max="3" width="63.140625" style="1" customWidth="1"/>
    <col min="4" max="4" width="23.42578125" style="1" customWidth="1"/>
    <col min="5" max="5" width="26" style="1" customWidth="1"/>
    <col min="6" max="6" width="21.28515625" style="1" customWidth="1"/>
    <col min="7" max="16384" width="9.140625" style="1"/>
  </cols>
  <sheetData>
    <row r="1" spans="2:6" ht="15.75" thickBot="1" x14ac:dyDescent="0.3"/>
    <row r="2" spans="2:6" ht="15.75" customHeight="1" thickBot="1" x14ac:dyDescent="0.3">
      <c r="B2" s="35" t="s">
        <v>22</v>
      </c>
      <c r="C2" s="36"/>
      <c r="D2" s="16" t="s">
        <v>0</v>
      </c>
    </row>
    <row r="3" spans="2:6" ht="47.25" customHeight="1" thickBot="1" x14ac:dyDescent="0.3">
      <c r="B3" s="37" t="s">
        <v>8</v>
      </c>
      <c r="C3" s="40" t="s">
        <v>43</v>
      </c>
      <c r="D3" s="41"/>
    </row>
    <row r="4" spans="2:6" ht="15.75" thickBot="1" x14ac:dyDescent="0.3">
      <c r="B4" s="38"/>
      <c r="C4" s="17" t="s">
        <v>50</v>
      </c>
      <c r="D4" s="14">
        <v>11</v>
      </c>
      <c r="E4" s="2"/>
    </row>
    <row r="5" spans="2:6" ht="15.75" thickBot="1" x14ac:dyDescent="0.3">
      <c r="B5" s="39"/>
      <c r="C5" s="18" t="s">
        <v>51</v>
      </c>
      <c r="D5" s="14">
        <v>5</v>
      </c>
      <c r="E5" s="2"/>
    </row>
    <row r="6" spans="2:6" x14ac:dyDescent="0.25">
      <c r="B6" s="10"/>
      <c r="C6" s="15"/>
      <c r="D6" s="10"/>
      <c r="E6" s="2"/>
    </row>
    <row r="7" spans="2:6" ht="21" customHeight="1" x14ac:dyDescent="0.25">
      <c r="B7" s="62" t="s">
        <v>16</v>
      </c>
      <c r="C7" s="32" t="s">
        <v>31</v>
      </c>
      <c r="D7" s="12">
        <f>IF((COUNTA(C9:C10))=2,11,IF((COUNTA(C9:C10))=1,5,0))</f>
        <v>0</v>
      </c>
      <c r="E7" s="33"/>
      <c r="F7" s="34"/>
    </row>
    <row r="8" spans="2:6" ht="31.5" customHeight="1" x14ac:dyDescent="0.25">
      <c r="B8" s="62"/>
      <c r="C8" s="12" t="s">
        <v>30</v>
      </c>
      <c r="D8" s="12" t="s">
        <v>25</v>
      </c>
      <c r="E8" s="12" t="s">
        <v>26</v>
      </c>
      <c r="F8" s="12" t="s">
        <v>27</v>
      </c>
    </row>
    <row r="9" spans="2:6" x14ac:dyDescent="0.25">
      <c r="B9" s="4">
        <v>1</v>
      </c>
      <c r="C9" s="4"/>
      <c r="D9" s="23"/>
      <c r="E9" s="23"/>
      <c r="F9" s="23"/>
    </row>
    <row r="10" spans="2:6" x14ac:dyDescent="0.25">
      <c r="B10" s="4">
        <v>2</v>
      </c>
      <c r="C10" s="4"/>
      <c r="D10" s="23"/>
      <c r="E10" s="23"/>
      <c r="F10" s="23"/>
    </row>
    <row r="11" spans="2:6" ht="15.75" thickBot="1" x14ac:dyDescent="0.3"/>
    <row r="12" spans="2:6" x14ac:dyDescent="0.25">
      <c r="B12" s="63" t="s">
        <v>28</v>
      </c>
      <c r="C12" s="63"/>
      <c r="D12" s="63"/>
    </row>
  </sheetData>
  <mergeCells count="5">
    <mergeCell ref="B12:D12"/>
    <mergeCell ref="B2:C2"/>
    <mergeCell ref="C3:D3"/>
    <mergeCell ref="B3:B5"/>
    <mergeCell ref="B7:B8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2"/>
  <sheetViews>
    <sheetView showGridLines="0" workbookViewId="0">
      <selection activeCell="C26" sqref="C26"/>
    </sheetView>
  </sheetViews>
  <sheetFormatPr defaultRowHeight="15" x14ac:dyDescent="0.25"/>
  <cols>
    <col min="1" max="1" width="9.140625" style="1"/>
    <col min="2" max="2" width="16" style="1" customWidth="1"/>
    <col min="3" max="3" width="63.140625" style="1" customWidth="1"/>
    <col min="4" max="4" width="23.42578125" style="1" customWidth="1"/>
    <col min="5" max="5" width="26" style="1" customWidth="1"/>
    <col min="6" max="6" width="21.28515625" style="1" customWidth="1"/>
    <col min="7" max="16384" width="9.140625" style="1"/>
  </cols>
  <sheetData>
    <row r="1" spans="2:6" ht="15.75" thickBot="1" x14ac:dyDescent="0.3"/>
    <row r="2" spans="2:6" ht="15.75" customHeight="1" thickBot="1" x14ac:dyDescent="0.3">
      <c r="B2" s="35" t="s">
        <v>22</v>
      </c>
      <c r="C2" s="36"/>
      <c r="D2" s="16" t="s">
        <v>0</v>
      </c>
    </row>
    <row r="3" spans="2:6" ht="47.25" customHeight="1" thickBot="1" x14ac:dyDescent="0.3">
      <c r="B3" s="37" t="s">
        <v>40</v>
      </c>
      <c r="C3" s="40" t="s">
        <v>44</v>
      </c>
      <c r="D3" s="41"/>
    </row>
    <row r="4" spans="2:6" ht="30.75" thickBot="1" x14ac:dyDescent="0.3">
      <c r="B4" s="38"/>
      <c r="C4" s="17" t="s">
        <v>45</v>
      </c>
      <c r="D4" s="14">
        <v>11</v>
      </c>
      <c r="E4" s="2"/>
    </row>
    <row r="5" spans="2:6" ht="30.75" thickBot="1" x14ac:dyDescent="0.3">
      <c r="B5" s="39"/>
      <c r="C5" s="18" t="s">
        <v>46</v>
      </c>
      <c r="D5" s="14">
        <v>5</v>
      </c>
      <c r="E5" s="2"/>
    </row>
    <row r="6" spans="2:6" x14ac:dyDescent="0.25">
      <c r="B6" s="10"/>
      <c r="C6" s="15"/>
      <c r="D6" s="10"/>
      <c r="E6" s="2"/>
    </row>
    <row r="7" spans="2:6" ht="21" customHeight="1" x14ac:dyDescent="0.25">
      <c r="B7" s="62" t="s">
        <v>16</v>
      </c>
      <c r="C7" s="32" t="s">
        <v>31</v>
      </c>
      <c r="D7" s="12">
        <f>IF((COUNTA(C9:C10))=2,11,IF((COUNTA(C9:C10))=1,5,0))</f>
        <v>0</v>
      </c>
      <c r="E7" s="33"/>
      <c r="F7" s="34"/>
    </row>
    <row r="8" spans="2:6" ht="31.5" customHeight="1" x14ac:dyDescent="0.25">
      <c r="B8" s="62"/>
      <c r="C8" s="12" t="s">
        <v>30</v>
      </c>
      <c r="D8" s="12" t="s">
        <v>25</v>
      </c>
      <c r="E8" s="12" t="s">
        <v>26</v>
      </c>
      <c r="F8" s="12" t="s">
        <v>27</v>
      </c>
    </row>
    <row r="9" spans="2:6" x14ac:dyDescent="0.25">
      <c r="B9" s="4">
        <v>1</v>
      </c>
      <c r="C9" s="4"/>
      <c r="D9" s="23"/>
      <c r="E9" s="23"/>
      <c r="F9" s="23"/>
    </row>
    <row r="10" spans="2:6" x14ac:dyDescent="0.25">
      <c r="B10" s="4">
        <v>2</v>
      </c>
      <c r="C10" s="4"/>
      <c r="D10" s="23"/>
      <c r="E10" s="23"/>
      <c r="F10" s="23"/>
    </row>
    <row r="11" spans="2:6" ht="15.75" thickBot="1" x14ac:dyDescent="0.3"/>
    <row r="12" spans="2:6" x14ac:dyDescent="0.25">
      <c r="B12" s="63" t="s">
        <v>28</v>
      </c>
      <c r="C12" s="63"/>
      <c r="D12" s="63"/>
    </row>
  </sheetData>
  <mergeCells count="5">
    <mergeCell ref="B2:C2"/>
    <mergeCell ref="B3:B5"/>
    <mergeCell ref="C3:D3"/>
    <mergeCell ref="B12:D12"/>
    <mergeCell ref="B7:B8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7</vt:i4>
      </vt:variant>
    </vt:vector>
  </HeadingPairs>
  <TitlesOfParts>
    <vt:vector size="7" baseType="lpstr">
      <vt:lpstr>GERAL</vt:lpstr>
      <vt:lpstr>A</vt:lpstr>
      <vt:lpstr>B</vt:lpstr>
      <vt:lpstr>C</vt:lpstr>
      <vt:lpstr>D</vt:lpstr>
      <vt:lpstr>E</vt:lpstr>
      <vt:lpstr>F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Glaucy Renata Pereira</dc:creator>
  <cp:lastModifiedBy>Glaucy Renata Pereira</cp:lastModifiedBy>
  <cp:lastPrinted>2023-09-28T13:38:29Z</cp:lastPrinted>
  <dcterms:created xsi:type="dcterms:W3CDTF">2023-09-28T12:03:33Z</dcterms:created>
  <dcterms:modified xsi:type="dcterms:W3CDTF">2024-09-10T13:19:27Z</dcterms:modified>
</cp:coreProperties>
</file>